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20055" windowHeight="789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F55" i="1" l="1"/>
  <c r="F25" i="1"/>
  <c r="F24" i="1" s="1"/>
  <c r="D5" i="1"/>
  <c r="F5" i="1"/>
  <c r="E6" i="1"/>
  <c r="E7" i="1"/>
  <c r="E8" i="1"/>
  <c r="E9" i="1"/>
  <c r="F10" i="1"/>
  <c r="E11" i="1"/>
  <c r="D12" i="1"/>
  <c r="D10" i="1" s="1"/>
  <c r="E13" i="1"/>
  <c r="E14" i="1"/>
  <c r="E15" i="1"/>
  <c r="E16" i="1"/>
  <c r="D17" i="1"/>
  <c r="F17" i="1"/>
  <c r="E18" i="1"/>
  <c r="E17" i="1" s="1"/>
  <c r="F20" i="1"/>
  <c r="E21" i="1"/>
  <c r="D22" i="1"/>
  <c r="E22" i="1" s="1"/>
  <c r="E23" i="1"/>
  <c r="D25" i="1"/>
  <c r="D24" i="1" s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6" i="1"/>
  <c r="E47" i="1"/>
  <c r="F49" i="1"/>
  <c r="F56" i="1"/>
  <c r="F57" i="1"/>
  <c r="E25" i="1" l="1"/>
  <c r="E24" i="1" s="1"/>
  <c r="F4" i="1"/>
  <c r="F19" i="1"/>
  <c r="E5" i="1"/>
  <c r="D4" i="1"/>
  <c r="D20" i="1"/>
  <c r="D19" i="1" s="1"/>
  <c r="E20" i="1"/>
  <c r="E12" i="1"/>
  <c r="D42" i="1" l="1"/>
  <c r="D45" i="1" s="1"/>
  <c r="D49" i="1" s="1"/>
  <c r="F42" i="1"/>
  <c r="E19" i="1"/>
  <c r="E10" i="1"/>
  <c r="E4" i="1" l="1"/>
  <c r="E42" i="1" l="1"/>
  <c r="E45" i="1" l="1"/>
  <c r="E49" i="1" l="1"/>
</calcChain>
</file>

<file path=xl/sharedStrings.xml><?xml version="1.0" encoding="utf-8"?>
<sst xmlns="http://schemas.openxmlformats.org/spreadsheetml/2006/main" count="153" uniqueCount="101">
  <si>
    <t>№              п/п</t>
  </si>
  <si>
    <t>Наименование статей затрат</t>
  </si>
  <si>
    <t>единица</t>
  </si>
  <si>
    <t>Утверждено  Уполномоченным органом</t>
  </si>
  <si>
    <t>Затраты на производство товаров и предоставление регулируемых услуг , всего</t>
  </si>
  <si>
    <t>тыс. тенге</t>
  </si>
  <si>
    <t>Материальные затраты, всего</t>
  </si>
  <si>
    <t>сырье и материалы</t>
  </si>
  <si>
    <t>электроэнергия</t>
  </si>
  <si>
    <t>ГСМ</t>
  </si>
  <si>
    <t>Амортизация</t>
  </si>
  <si>
    <t>заработная плата</t>
  </si>
  <si>
    <t>социальный налог</t>
  </si>
  <si>
    <t>социальные отчисления</t>
  </si>
  <si>
    <t>Прочие затраты</t>
  </si>
  <si>
    <t>услуги банка</t>
  </si>
  <si>
    <t>командировочные расходы</t>
  </si>
  <si>
    <t>Всего затрат</t>
  </si>
  <si>
    <t>Прибыль</t>
  </si>
  <si>
    <t>Всего доходов</t>
  </si>
  <si>
    <t>Тариф (без НДС)</t>
  </si>
  <si>
    <t>тыс. м3</t>
  </si>
  <si>
    <t>ТОО "Гидросервис"</t>
  </si>
  <si>
    <t>спец.одежда</t>
  </si>
  <si>
    <t>Расходы на оплату труда,всего</t>
  </si>
  <si>
    <t>обязательное страхование гражданско-правовой ответственности</t>
  </si>
  <si>
    <t>Ремонтные работы, всего:</t>
  </si>
  <si>
    <t>охрана труда и ТБ</t>
  </si>
  <si>
    <t>II</t>
  </si>
  <si>
    <t>Расходы периода</t>
  </si>
  <si>
    <t>Общие и административные расходы</t>
  </si>
  <si>
    <t>Плата за пользование водными ресурсами из поверхностного  источника</t>
  </si>
  <si>
    <t xml:space="preserve">услуги связи </t>
  </si>
  <si>
    <t>канц.товары</t>
  </si>
  <si>
    <t>Мониторинг и техническое обслуживание средств сигнализации</t>
  </si>
  <si>
    <t>расходы на периодическую печать</t>
  </si>
  <si>
    <t>коммунальные услуги</t>
  </si>
  <si>
    <t>э/энергия</t>
  </si>
  <si>
    <t>страхование ГПО</t>
  </si>
  <si>
    <t>III</t>
  </si>
  <si>
    <t>IV</t>
  </si>
  <si>
    <t>V</t>
  </si>
  <si>
    <t>VI</t>
  </si>
  <si>
    <t>Объем оказываемых услуг</t>
  </si>
  <si>
    <t>VII</t>
  </si>
  <si>
    <t>Нормативные технические потери</t>
  </si>
  <si>
    <t>VIII</t>
  </si>
  <si>
    <t>Директор ТОО Гидросервис</t>
  </si>
  <si>
    <t>Тусенов М.К.</t>
  </si>
  <si>
    <t>Экономист</t>
  </si>
  <si>
    <t>Байзаков Р. Б.</t>
  </si>
  <si>
    <t>%</t>
  </si>
  <si>
    <t>тенге</t>
  </si>
  <si>
    <t xml:space="preserve">другие затраты </t>
  </si>
  <si>
    <t>Налоги,в том числе</t>
  </si>
  <si>
    <t xml:space="preserve">налог на транспорт </t>
  </si>
  <si>
    <t>налог на имущество</t>
  </si>
  <si>
    <t>налог на землю</t>
  </si>
  <si>
    <t>1.1</t>
  </si>
  <si>
    <t>1.2</t>
  </si>
  <si>
    <t>1.3</t>
  </si>
  <si>
    <t>1.4</t>
  </si>
  <si>
    <t>2.1</t>
  </si>
  <si>
    <t>2.2</t>
  </si>
  <si>
    <t>2.3</t>
  </si>
  <si>
    <t>2.4</t>
  </si>
  <si>
    <t>5.1</t>
  </si>
  <si>
    <t>6.1</t>
  </si>
  <si>
    <t>6.2</t>
  </si>
  <si>
    <t>6.3</t>
  </si>
  <si>
    <t>7.1</t>
  </si>
  <si>
    <t>7.1.1</t>
  </si>
  <si>
    <t>7.1.2</t>
  </si>
  <si>
    <t>7.1.3</t>
  </si>
  <si>
    <t>7.1.4</t>
  </si>
  <si>
    <t>7.1.5</t>
  </si>
  <si>
    <t>7.2</t>
  </si>
  <si>
    <t>7.4</t>
  </si>
  <si>
    <t>7.3</t>
  </si>
  <si>
    <t>7.5</t>
  </si>
  <si>
    <t>7.6</t>
  </si>
  <si>
    <t>7.7</t>
  </si>
  <si>
    <t>7.8</t>
  </si>
  <si>
    <t>7.9</t>
  </si>
  <si>
    <t>7.10</t>
  </si>
  <si>
    <t>7.11</t>
  </si>
  <si>
    <t>7.1.6</t>
  </si>
  <si>
    <t>выбросы от передвежных источников</t>
  </si>
  <si>
    <t>выбросы от стационарных источников</t>
  </si>
  <si>
    <t>Необоснованно полученный доход с учетом ставки рефинансирования 9,25%</t>
  </si>
  <si>
    <t>справочно:</t>
  </si>
  <si>
    <t>среднесписочная численность всего</t>
  </si>
  <si>
    <t>человек</t>
  </si>
  <si>
    <t>производственный персонал</t>
  </si>
  <si>
    <t>административный персонал</t>
  </si>
  <si>
    <t>среднемесячная заработная плата всего</t>
  </si>
  <si>
    <t>План за 2 полугодие 2018 год</t>
  </si>
  <si>
    <t>Фактическое исполнение 2 полугодие 2018 год</t>
  </si>
  <si>
    <t>Исполнение тарифной сметы на услуги подача поливной воды 2 полугодие 2018 год</t>
  </si>
  <si>
    <t>услуги СМИ (обьявления)</t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</si>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</sst>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0.00_р_."/>
    <numFmt numFmtId="166" formatCode="#,##0_р_."/>
  </numFmts>
  <fonts count="11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/>
    <xf numFmtId="0" fontId="3" fillId="0" borderId="0" xfId="0" applyFont="1" applyFill="1" applyBorder="1" applyAlignment="1">
      <alignment horizontal="left" vertical="center"/>
    </xf>
    <xf numFmtId="0" fontId="0" fillId="0" borderId="0" xfId="0" applyBorder="1" applyAlignment="1">
      <alignment horizontal="center"/>
    </xf>
    <xf numFmtId="0" fontId="1" fillId="0" borderId="0" xfId="0" applyFont="1" applyBorder="1" applyAlignment="1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3" fontId="1" fillId="0" borderId="0" xfId="0" applyNumberFormat="1" applyFont="1" applyBorder="1"/>
    <xf numFmtId="0" fontId="0" fillId="0" borderId="0" xfId="0" applyBorder="1"/>
    <xf numFmtId="0" fontId="4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4" fontId="5" fillId="0" borderId="6" xfId="0" applyNumberFormat="1" applyFont="1" applyBorder="1" applyAlignment="1">
      <alignment horizontal="center" vertical="center"/>
    </xf>
    <xf numFmtId="2" fontId="5" fillId="0" borderId="6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" fontId="6" fillId="0" borderId="6" xfId="0" applyNumberFormat="1" applyFont="1" applyBorder="1" applyAlignment="1">
      <alignment horizontal="center" vertical="center"/>
    </xf>
    <xf numFmtId="49" fontId="6" fillId="0" borderId="6" xfId="0" applyNumberFormat="1" applyFont="1" applyBorder="1" applyAlignment="1">
      <alignment horizontal="center" vertical="center"/>
    </xf>
    <xf numFmtId="164" fontId="6" fillId="0" borderId="6" xfId="0" applyNumberFormat="1" applyFont="1" applyBorder="1" applyAlignment="1">
      <alignment horizontal="center" vertical="center"/>
    </xf>
    <xf numFmtId="2" fontId="7" fillId="2" borderId="6" xfId="0" applyNumberFormat="1" applyFont="1" applyFill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 vertical="center"/>
    </xf>
    <xf numFmtId="2" fontId="6" fillId="0" borderId="6" xfId="0" applyNumberFormat="1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2" fontId="8" fillId="2" borderId="6" xfId="0" applyNumberFormat="1" applyFont="1" applyFill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/>
    </xf>
    <xf numFmtId="165" fontId="5" fillId="0" borderId="6" xfId="0" applyNumberFormat="1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6" fillId="0" borderId="6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10" fillId="0" borderId="6" xfId="0" applyFont="1" applyBorder="1" applyAlignment="1">
      <alignment horizontal="center" vertical="center"/>
    </xf>
    <xf numFmtId="3" fontId="6" fillId="0" borderId="6" xfId="0" applyNumberFormat="1" applyFont="1" applyBorder="1" applyAlignment="1">
      <alignment horizontal="center" vertical="center"/>
    </xf>
    <xf numFmtId="166" fontId="10" fillId="0" borderId="6" xfId="0" applyNumberFormat="1" applyFont="1" applyBorder="1" applyAlignment="1">
      <alignment horizontal="center" vertical="center"/>
    </xf>
    <xf numFmtId="2" fontId="6" fillId="2" borderId="6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9" fillId="0" borderId="4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1"/>
  <sheetViews>
    <sheetView tabSelected="1" topLeftCell="A42" zoomScale="130" zoomScaleNormal="130" workbookViewId="0">
      <selection activeCell="F9" sqref="F9"/>
    </sheetView>
  </sheetViews>
  <sheetFormatPr defaultRowHeight="15" x14ac:dyDescent="0.25"/>
  <cols>
    <col min="1" max="1" width="4.28515625" customWidth="1"/>
    <col min="2" max="2" width="38.85546875" customWidth="1"/>
    <col min="3" max="3" width="9.28515625" customWidth="1"/>
    <col min="4" max="4" width="12.5703125" customWidth="1"/>
    <col min="5" max="5" width="11.28515625" customWidth="1"/>
    <col min="6" max="6" width="16.7109375" customWidth="1"/>
  </cols>
  <sheetData>
    <row r="1" spans="1:6" x14ac:dyDescent="0.25">
      <c r="B1" s="35" t="s">
        <v>22</v>
      </c>
      <c r="C1" s="35"/>
      <c r="D1" s="35"/>
      <c r="E1" s="35"/>
      <c r="F1" s="35"/>
    </row>
    <row r="2" spans="1:6" ht="15.75" customHeight="1" x14ac:dyDescent="0.25">
      <c r="A2" s="42" t="s">
        <v>98</v>
      </c>
      <c r="B2" s="42"/>
      <c r="C2" s="42"/>
      <c r="D2" s="42"/>
      <c r="E2" s="42"/>
      <c r="F2" s="42"/>
    </row>
    <row r="3" spans="1:6" ht="41.25" customHeight="1" x14ac:dyDescent="0.25">
      <c r="A3" s="9" t="s">
        <v>0</v>
      </c>
      <c r="B3" s="9" t="s">
        <v>1</v>
      </c>
      <c r="C3" s="9" t="s">
        <v>2</v>
      </c>
      <c r="D3" s="9" t="s">
        <v>3</v>
      </c>
      <c r="E3" s="9" t="s">
        <v>96</v>
      </c>
      <c r="F3" s="9" t="s">
        <v>97</v>
      </c>
    </row>
    <row r="4" spans="1:6" ht="24.75" customHeight="1" x14ac:dyDescent="0.25">
      <c r="A4" s="10" t="s">
        <v>100</v>
      </c>
      <c r="B4" s="11" t="s">
        <v>4</v>
      </c>
      <c r="C4" s="12" t="s">
        <v>5</v>
      </c>
      <c r="D4" s="13">
        <f>D5+D10+D15+D16+D17</f>
        <v>23779.992419999999</v>
      </c>
      <c r="E4" s="13">
        <f>E5+E10+E15+E16+E17</f>
        <v>11889.996209999999</v>
      </c>
      <c r="F4" s="14">
        <f>F5+F10+F15+F16+F17</f>
        <v>9300.7759999999998</v>
      </c>
    </row>
    <row r="5" spans="1:6" ht="12" customHeight="1" x14ac:dyDescent="0.25">
      <c r="A5" s="10">
        <v>1</v>
      </c>
      <c r="B5" s="10" t="s">
        <v>6</v>
      </c>
      <c r="C5" s="12" t="s">
        <v>5</v>
      </c>
      <c r="D5" s="13">
        <f t="shared" ref="D5:E5" si="0">D6+D7+D8+D9</f>
        <v>3215.66</v>
      </c>
      <c r="E5" s="13">
        <f t="shared" si="0"/>
        <v>1607.83</v>
      </c>
      <c r="F5" s="14">
        <f>F6+F7+F8+F9</f>
        <v>2302.12</v>
      </c>
    </row>
    <row r="6" spans="1:6" ht="12" customHeight="1" x14ac:dyDescent="0.25">
      <c r="A6" s="15" t="s">
        <v>58</v>
      </c>
      <c r="B6" s="12" t="s">
        <v>7</v>
      </c>
      <c r="C6" s="12" t="s">
        <v>5</v>
      </c>
      <c r="D6" s="16">
        <v>511.65</v>
      </c>
      <c r="E6" s="16">
        <f>D6/12*6</f>
        <v>255.82499999999999</v>
      </c>
      <c r="F6" s="34">
        <v>293.64</v>
      </c>
    </row>
    <row r="7" spans="1:6" ht="12" customHeight="1" x14ac:dyDescent="0.25">
      <c r="A7" s="17" t="s">
        <v>59</v>
      </c>
      <c r="B7" s="12" t="s">
        <v>9</v>
      </c>
      <c r="C7" s="12" t="s">
        <v>5</v>
      </c>
      <c r="D7" s="18">
        <v>1805</v>
      </c>
      <c r="E7" s="16">
        <f t="shared" ref="E7:E9" si="1">D7/12*6</f>
        <v>902.5</v>
      </c>
      <c r="F7" s="34">
        <v>1452.25</v>
      </c>
    </row>
    <row r="8" spans="1:6" ht="12" customHeight="1" x14ac:dyDescent="0.25">
      <c r="A8" s="17" t="s">
        <v>60</v>
      </c>
      <c r="B8" s="12" t="s">
        <v>8</v>
      </c>
      <c r="C8" s="12" t="s">
        <v>5</v>
      </c>
      <c r="D8" s="16">
        <v>752.06</v>
      </c>
      <c r="E8" s="16">
        <f t="shared" si="1"/>
        <v>376.03</v>
      </c>
      <c r="F8" s="19">
        <v>411.23</v>
      </c>
    </row>
    <row r="9" spans="1:6" ht="12" customHeight="1" x14ac:dyDescent="0.25">
      <c r="A9" s="17" t="s">
        <v>61</v>
      </c>
      <c r="B9" s="12" t="s">
        <v>23</v>
      </c>
      <c r="C9" s="12" t="s">
        <v>5</v>
      </c>
      <c r="D9" s="16">
        <v>146.94999999999999</v>
      </c>
      <c r="E9" s="16">
        <f t="shared" si="1"/>
        <v>73.474999999999994</v>
      </c>
      <c r="F9" s="34">
        <v>145</v>
      </c>
    </row>
    <row r="10" spans="1:6" ht="12" customHeight="1" x14ac:dyDescent="0.25">
      <c r="A10" s="20">
        <v>2</v>
      </c>
      <c r="B10" s="10" t="s">
        <v>24</v>
      </c>
      <c r="C10" s="10" t="s">
        <v>5</v>
      </c>
      <c r="D10" s="13">
        <f>D11+D12+D13+D14</f>
        <v>15143.99242</v>
      </c>
      <c r="E10" s="13">
        <f>E11+E12+E13+E14</f>
        <v>7571.9962100000002</v>
      </c>
      <c r="F10" s="14">
        <f>F11+F12+F13</f>
        <v>6503.1080000000002</v>
      </c>
    </row>
    <row r="11" spans="1:6" ht="12" customHeight="1" x14ac:dyDescent="0.25">
      <c r="A11" s="17" t="s">
        <v>62</v>
      </c>
      <c r="B11" s="12" t="s">
        <v>11</v>
      </c>
      <c r="C11" s="12" t="s">
        <v>5</v>
      </c>
      <c r="D11" s="16">
        <v>13455.23</v>
      </c>
      <c r="E11" s="16">
        <f>D11/12*6</f>
        <v>6727.6149999999998</v>
      </c>
      <c r="F11" s="21">
        <v>5975.4080000000004</v>
      </c>
    </row>
    <row r="12" spans="1:6" ht="12" customHeight="1" x14ac:dyDescent="0.25">
      <c r="A12" s="17" t="s">
        <v>63</v>
      </c>
      <c r="B12" s="12" t="s">
        <v>12</v>
      </c>
      <c r="C12" s="12" t="s">
        <v>5</v>
      </c>
      <c r="D12" s="16">
        <f>(D11-(D11*10%))*6%</f>
        <v>726.58241999999984</v>
      </c>
      <c r="E12" s="16">
        <f t="shared" ref="E12:E14" si="2">D12/12*6</f>
        <v>363.29120999999992</v>
      </c>
      <c r="F12" s="21">
        <v>379.99</v>
      </c>
    </row>
    <row r="13" spans="1:6" ht="12" customHeight="1" x14ac:dyDescent="0.25">
      <c r="A13" s="17" t="s">
        <v>64</v>
      </c>
      <c r="B13" s="12" t="s">
        <v>13</v>
      </c>
      <c r="C13" s="12" t="s">
        <v>5</v>
      </c>
      <c r="D13" s="16">
        <v>423.84</v>
      </c>
      <c r="E13" s="16">
        <f t="shared" si="2"/>
        <v>211.92000000000002</v>
      </c>
      <c r="F13" s="21">
        <v>147.71</v>
      </c>
    </row>
    <row r="14" spans="1:6" ht="24.75" customHeight="1" x14ac:dyDescent="0.25">
      <c r="A14" s="17" t="s">
        <v>65</v>
      </c>
      <c r="B14" s="22" t="s">
        <v>25</v>
      </c>
      <c r="C14" s="12" t="s">
        <v>5</v>
      </c>
      <c r="D14" s="16">
        <v>538.34</v>
      </c>
      <c r="E14" s="16">
        <f t="shared" si="2"/>
        <v>269.17</v>
      </c>
      <c r="F14" s="21">
        <v>4.97</v>
      </c>
    </row>
    <row r="15" spans="1:6" ht="12" customHeight="1" x14ac:dyDescent="0.25">
      <c r="A15" s="17">
        <v>3</v>
      </c>
      <c r="B15" s="10" t="s">
        <v>10</v>
      </c>
      <c r="C15" s="10" t="s">
        <v>5</v>
      </c>
      <c r="D15" s="13">
        <v>739.68</v>
      </c>
      <c r="E15" s="13">
        <f>D15/12*6</f>
        <v>369.84</v>
      </c>
      <c r="F15" s="23">
        <v>203.548</v>
      </c>
    </row>
    <row r="16" spans="1:6" ht="12" customHeight="1" x14ac:dyDescent="0.25">
      <c r="A16" s="17">
        <v>4</v>
      </c>
      <c r="B16" s="10" t="s">
        <v>26</v>
      </c>
      <c r="C16" s="10" t="s">
        <v>5</v>
      </c>
      <c r="D16" s="13">
        <v>4574.3599999999997</v>
      </c>
      <c r="E16" s="13">
        <f>D16/12*6</f>
        <v>2287.1799999999998</v>
      </c>
      <c r="F16" s="14">
        <v>292</v>
      </c>
    </row>
    <row r="17" spans="1:6" ht="12" customHeight="1" x14ac:dyDescent="0.25">
      <c r="A17" s="17">
        <v>5</v>
      </c>
      <c r="B17" s="10" t="s">
        <v>14</v>
      </c>
      <c r="C17" s="10" t="s">
        <v>5</v>
      </c>
      <c r="D17" s="13">
        <f t="shared" ref="D17:F17" si="3">D18</f>
        <v>106.3</v>
      </c>
      <c r="E17" s="13">
        <f t="shared" si="3"/>
        <v>53.149999999999991</v>
      </c>
      <c r="F17" s="14">
        <f t="shared" si="3"/>
        <v>0</v>
      </c>
    </row>
    <row r="18" spans="1:6" ht="12" customHeight="1" x14ac:dyDescent="0.25">
      <c r="A18" s="17" t="s">
        <v>66</v>
      </c>
      <c r="B18" s="12" t="s">
        <v>27</v>
      </c>
      <c r="C18" s="12" t="s">
        <v>5</v>
      </c>
      <c r="D18" s="16">
        <v>106.3</v>
      </c>
      <c r="E18" s="16">
        <f>D18/12*6</f>
        <v>53.149999999999991</v>
      </c>
      <c r="F18" s="21">
        <v>0</v>
      </c>
    </row>
    <row r="19" spans="1:6" ht="12" customHeight="1" x14ac:dyDescent="0.25">
      <c r="A19" s="10" t="s">
        <v>28</v>
      </c>
      <c r="B19" s="10" t="s">
        <v>29</v>
      </c>
      <c r="C19" s="10" t="s">
        <v>5</v>
      </c>
      <c r="D19" s="13">
        <f>D20+D24</f>
        <v>9879.1233199999988</v>
      </c>
      <c r="E19" s="13">
        <f>E20+E24</f>
        <v>4939.5616599999994</v>
      </c>
      <c r="F19" s="14">
        <f>F20+F24</f>
        <v>6604.9269999999997</v>
      </c>
    </row>
    <row r="20" spans="1:6" ht="12" customHeight="1" x14ac:dyDescent="0.25">
      <c r="A20" s="12">
        <v>6</v>
      </c>
      <c r="B20" s="10" t="s">
        <v>30</v>
      </c>
      <c r="C20" s="10" t="s">
        <v>5</v>
      </c>
      <c r="D20" s="13">
        <f>D21+D22+D23</f>
        <v>7955.1733199999999</v>
      </c>
      <c r="E20" s="13">
        <f>E21+E22+E23</f>
        <v>3977.5866599999999</v>
      </c>
      <c r="F20" s="14">
        <f>F21+F22+F23</f>
        <v>5265.3</v>
      </c>
    </row>
    <row r="21" spans="1:6" ht="12" customHeight="1" x14ac:dyDescent="0.25">
      <c r="A21" s="17" t="s">
        <v>67</v>
      </c>
      <c r="B21" s="12" t="s">
        <v>11</v>
      </c>
      <c r="C21" s="12" t="s">
        <v>5</v>
      </c>
      <c r="D21" s="16">
        <v>7328.58</v>
      </c>
      <c r="E21" s="16">
        <f>D21/12*6</f>
        <v>3664.29</v>
      </c>
      <c r="F21" s="21">
        <v>4876.05</v>
      </c>
    </row>
    <row r="22" spans="1:6" ht="12" customHeight="1" x14ac:dyDescent="0.25">
      <c r="A22" s="17" t="s">
        <v>68</v>
      </c>
      <c r="B22" s="12" t="s">
        <v>12</v>
      </c>
      <c r="C22" s="12" t="s">
        <v>5</v>
      </c>
      <c r="D22" s="16">
        <f>(D21-(D21*10%))*6%</f>
        <v>395.74331999999998</v>
      </c>
      <c r="E22" s="16">
        <f t="shared" ref="E22:E23" si="4">D22/12*6</f>
        <v>197.87165999999996</v>
      </c>
      <c r="F22" s="21">
        <v>267.58999999999997</v>
      </c>
    </row>
    <row r="23" spans="1:6" ht="12" customHeight="1" x14ac:dyDescent="0.25">
      <c r="A23" s="17" t="s">
        <v>69</v>
      </c>
      <c r="B23" s="12" t="s">
        <v>13</v>
      </c>
      <c r="C23" s="12" t="s">
        <v>5</v>
      </c>
      <c r="D23" s="16">
        <v>230.85</v>
      </c>
      <c r="E23" s="16">
        <f t="shared" si="4"/>
        <v>115.42500000000001</v>
      </c>
      <c r="F23" s="21">
        <v>121.66</v>
      </c>
    </row>
    <row r="24" spans="1:6" ht="12" customHeight="1" x14ac:dyDescent="0.25">
      <c r="A24" s="20">
        <v>7</v>
      </c>
      <c r="B24" s="10" t="s">
        <v>53</v>
      </c>
      <c r="C24" s="10" t="s">
        <v>5</v>
      </c>
      <c r="D24" s="13">
        <f>D25+D32+D33+D34+D35+D36+D37+D38+D39+D40+D41</f>
        <v>1923.9499999999998</v>
      </c>
      <c r="E24" s="13">
        <f>E25+E32+E33+E34+E35+E36+E37+E38+E39+E40+E41</f>
        <v>961.97499999999991</v>
      </c>
      <c r="F24" s="14">
        <f>F25+F32+F33+F34+F35+F36+F37+F38+F39+F40+F41</f>
        <v>1339.627</v>
      </c>
    </row>
    <row r="25" spans="1:6" ht="12" customHeight="1" x14ac:dyDescent="0.25">
      <c r="A25" s="17" t="s">
        <v>70</v>
      </c>
      <c r="B25" s="12" t="s">
        <v>54</v>
      </c>
      <c r="C25" s="12" t="s">
        <v>5</v>
      </c>
      <c r="D25" s="16">
        <f>D26+D27+D28+D29+D30+D31</f>
        <v>918.14</v>
      </c>
      <c r="E25" s="16">
        <f>D25/12*6</f>
        <v>459.07000000000005</v>
      </c>
      <c r="F25" s="21">
        <f>F26+F27+F28+F29+F30+F31</f>
        <v>550.19499999999994</v>
      </c>
    </row>
    <row r="26" spans="1:6" ht="12" customHeight="1" x14ac:dyDescent="0.25">
      <c r="A26" s="17" t="s">
        <v>71</v>
      </c>
      <c r="B26" s="24" t="s">
        <v>55</v>
      </c>
      <c r="C26" s="12" t="s">
        <v>5</v>
      </c>
      <c r="D26" s="16">
        <v>58.06</v>
      </c>
      <c r="E26" s="16">
        <f t="shared" ref="E26:E41" si="5">D26/12*6</f>
        <v>29.03</v>
      </c>
      <c r="F26" s="21">
        <v>30.73</v>
      </c>
    </row>
    <row r="27" spans="1:6" ht="12" customHeight="1" x14ac:dyDescent="0.25">
      <c r="A27" s="17" t="s">
        <v>72</v>
      </c>
      <c r="B27" s="24" t="s">
        <v>56</v>
      </c>
      <c r="C27" s="12" t="s">
        <v>5</v>
      </c>
      <c r="D27" s="16">
        <v>39.909999999999997</v>
      </c>
      <c r="E27" s="16">
        <f t="shared" si="5"/>
        <v>19.954999999999998</v>
      </c>
      <c r="F27" s="21">
        <v>20.13</v>
      </c>
    </row>
    <row r="28" spans="1:6" ht="12" customHeight="1" x14ac:dyDescent="0.25">
      <c r="A28" s="17" t="s">
        <v>73</v>
      </c>
      <c r="B28" s="24" t="s">
        <v>57</v>
      </c>
      <c r="C28" s="12" t="s">
        <v>5</v>
      </c>
      <c r="D28" s="16">
        <v>318.58999999999997</v>
      </c>
      <c r="E28" s="16">
        <f t="shared" si="5"/>
        <v>159.29499999999999</v>
      </c>
      <c r="F28" s="21">
        <v>0</v>
      </c>
    </row>
    <row r="29" spans="1:6" ht="23.25" customHeight="1" x14ac:dyDescent="0.25">
      <c r="A29" s="17" t="s">
        <v>74</v>
      </c>
      <c r="B29" s="25" t="s">
        <v>31</v>
      </c>
      <c r="C29" s="12" t="s">
        <v>5</v>
      </c>
      <c r="D29" s="16">
        <v>470.95</v>
      </c>
      <c r="E29" s="16">
        <f t="shared" si="5"/>
        <v>235.47499999999997</v>
      </c>
      <c r="F29" s="21">
        <v>480.435</v>
      </c>
    </row>
    <row r="30" spans="1:6" ht="12" customHeight="1" x14ac:dyDescent="0.25">
      <c r="A30" s="17" t="s">
        <v>75</v>
      </c>
      <c r="B30" s="24" t="s">
        <v>87</v>
      </c>
      <c r="C30" s="12" t="s">
        <v>5</v>
      </c>
      <c r="D30" s="16">
        <v>25.16</v>
      </c>
      <c r="E30" s="16">
        <f t="shared" si="5"/>
        <v>12.58</v>
      </c>
      <c r="F30" s="21">
        <v>15.9</v>
      </c>
    </row>
    <row r="31" spans="1:6" ht="12" customHeight="1" x14ac:dyDescent="0.25">
      <c r="A31" s="17" t="s">
        <v>86</v>
      </c>
      <c r="B31" s="24" t="s">
        <v>88</v>
      </c>
      <c r="C31" s="12" t="s">
        <v>5</v>
      </c>
      <c r="D31" s="16">
        <v>5.47</v>
      </c>
      <c r="E31" s="16">
        <f t="shared" si="5"/>
        <v>2.7349999999999999</v>
      </c>
      <c r="F31" s="21">
        <v>3</v>
      </c>
    </row>
    <row r="32" spans="1:6" ht="12" customHeight="1" x14ac:dyDescent="0.25">
      <c r="A32" s="17" t="s">
        <v>76</v>
      </c>
      <c r="B32" s="12" t="s">
        <v>32</v>
      </c>
      <c r="C32" s="12" t="s">
        <v>5</v>
      </c>
      <c r="D32" s="16">
        <v>120</v>
      </c>
      <c r="E32" s="16">
        <f t="shared" si="5"/>
        <v>60</v>
      </c>
      <c r="F32" s="21">
        <v>72.516999999999996</v>
      </c>
    </row>
    <row r="33" spans="1:6" ht="12" customHeight="1" x14ac:dyDescent="0.25">
      <c r="A33" s="17" t="s">
        <v>78</v>
      </c>
      <c r="B33" s="12" t="s">
        <v>33</v>
      </c>
      <c r="C33" s="12" t="s">
        <v>5</v>
      </c>
      <c r="D33" s="16">
        <v>110</v>
      </c>
      <c r="E33" s="16">
        <f t="shared" si="5"/>
        <v>55</v>
      </c>
      <c r="F33" s="21">
        <v>179.78</v>
      </c>
    </row>
    <row r="34" spans="1:6" ht="12" customHeight="1" x14ac:dyDescent="0.25">
      <c r="A34" s="17" t="s">
        <v>77</v>
      </c>
      <c r="B34" s="12" t="s">
        <v>15</v>
      </c>
      <c r="C34" s="12" t="s">
        <v>5</v>
      </c>
      <c r="D34" s="16">
        <v>142.36000000000001</v>
      </c>
      <c r="E34" s="16">
        <f t="shared" si="5"/>
        <v>71.180000000000007</v>
      </c>
      <c r="F34" s="34">
        <v>321.05</v>
      </c>
    </row>
    <row r="35" spans="1:6" ht="12" customHeight="1" x14ac:dyDescent="0.25">
      <c r="A35" s="17" t="s">
        <v>79</v>
      </c>
      <c r="B35" s="12" t="s">
        <v>99</v>
      </c>
      <c r="C35" s="12" t="s">
        <v>5</v>
      </c>
      <c r="D35" s="16">
        <v>8.1</v>
      </c>
      <c r="E35" s="16">
        <f t="shared" si="5"/>
        <v>4.05</v>
      </c>
      <c r="F35" s="21">
        <v>0</v>
      </c>
    </row>
    <row r="36" spans="1:6" ht="12" customHeight="1" x14ac:dyDescent="0.25">
      <c r="A36" s="17" t="s">
        <v>80</v>
      </c>
      <c r="B36" s="12" t="s">
        <v>16</v>
      </c>
      <c r="C36" s="12" t="s">
        <v>5</v>
      </c>
      <c r="D36" s="16">
        <v>80</v>
      </c>
      <c r="E36" s="16">
        <f t="shared" si="5"/>
        <v>40</v>
      </c>
      <c r="F36" s="21">
        <v>57.72</v>
      </c>
    </row>
    <row r="37" spans="1:6" ht="21.75" customHeight="1" x14ac:dyDescent="0.25">
      <c r="A37" s="17" t="s">
        <v>81</v>
      </c>
      <c r="B37" s="22" t="s">
        <v>34</v>
      </c>
      <c r="C37" s="12" t="s">
        <v>5</v>
      </c>
      <c r="D37" s="16">
        <v>180</v>
      </c>
      <c r="E37" s="16">
        <f t="shared" si="5"/>
        <v>90</v>
      </c>
      <c r="F37" s="21">
        <v>74.14</v>
      </c>
    </row>
    <row r="38" spans="1:6" ht="12" customHeight="1" x14ac:dyDescent="0.25">
      <c r="A38" s="17" t="s">
        <v>82</v>
      </c>
      <c r="B38" s="12" t="s">
        <v>35</v>
      </c>
      <c r="C38" s="12" t="s">
        <v>5</v>
      </c>
      <c r="D38" s="16">
        <v>44.22</v>
      </c>
      <c r="E38" s="16">
        <f t="shared" si="5"/>
        <v>22.11</v>
      </c>
      <c r="F38" s="21">
        <v>11.169</v>
      </c>
    </row>
    <row r="39" spans="1:6" ht="12" customHeight="1" x14ac:dyDescent="0.25">
      <c r="A39" s="17" t="s">
        <v>83</v>
      </c>
      <c r="B39" s="12" t="s">
        <v>36</v>
      </c>
      <c r="C39" s="12" t="s">
        <v>5</v>
      </c>
      <c r="D39" s="16">
        <v>144.49</v>
      </c>
      <c r="E39" s="16">
        <f t="shared" si="5"/>
        <v>72.245000000000005</v>
      </c>
      <c r="F39" s="34">
        <v>0.92600000000000005</v>
      </c>
    </row>
    <row r="40" spans="1:6" ht="12" customHeight="1" x14ac:dyDescent="0.25">
      <c r="A40" s="17" t="s">
        <v>84</v>
      </c>
      <c r="B40" s="12" t="s">
        <v>37</v>
      </c>
      <c r="C40" s="12" t="s">
        <v>5</v>
      </c>
      <c r="D40" s="16">
        <v>134.08000000000001</v>
      </c>
      <c r="E40" s="16">
        <f t="shared" si="5"/>
        <v>67.040000000000006</v>
      </c>
      <c r="F40" s="26">
        <v>72.13</v>
      </c>
    </row>
    <row r="41" spans="1:6" ht="12" customHeight="1" x14ac:dyDescent="0.25">
      <c r="A41" s="17" t="s">
        <v>85</v>
      </c>
      <c r="B41" s="12" t="s">
        <v>38</v>
      </c>
      <c r="C41" s="12" t="s">
        <v>5</v>
      </c>
      <c r="D41" s="16">
        <v>42.56</v>
      </c>
      <c r="E41" s="16">
        <f t="shared" si="5"/>
        <v>21.28</v>
      </c>
      <c r="F41" s="26">
        <v>0</v>
      </c>
    </row>
    <row r="42" spans="1:6" ht="12" customHeight="1" x14ac:dyDescent="0.25">
      <c r="A42" s="12" t="s">
        <v>39</v>
      </c>
      <c r="B42" s="10" t="s">
        <v>17</v>
      </c>
      <c r="C42" s="10" t="s">
        <v>5</v>
      </c>
      <c r="D42" s="13">
        <f>D4+D19</f>
        <v>33659.115739999994</v>
      </c>
      <c r="E42" s="13">
        <f>E4+E19</f>
        <v>16829.557869999997</v>
      </c>
      <c r="F42" s="27">
        <f>F4+F19</f>
        <v>15905.703</v>
      </c>
    </row>
    <row r="43" spans="1:6" ht="12" customHeight="1" x14ac:dyDescent="0.25">
      <c r="A43" s="12" t="s">
        <v>40</v>
      </c>
      <c r="B43" s="10" t="s">
        <v>18</v>
      </c>
      <c r="C43" s="10" t="s">
        <v>5</v>
      </c>
      <c r="D43" s="13">
        <v>0</v>
      </c>
      <c r="E43" s="13">
        <v>0</v>
      </c>
      <c r="F43" s="13">
        <v>0</v>
      </c>
    </row>
    <row r="44" spans="1:6" ht="22.5" x14ac:dyDescent="0.25">
      <c r="A44" s="12"/>
      <c r="B44" s="25" t="s">
        <v>89</v>
      </c>
      <c r="C44" s="12" t="s">
        <v>5</v>
      </c>
      <c r="D44" s="16">
        <v>65.459999999999994</v>
      </c>
      <c r="E44" s="13"/>
      <c r="F44" s="27"/>
    </row>
    <row r="45" spans="1:6" ht="12" customHeight="1" x14ac:dyDescent="0.25">
      <c r="A45" s="12" t="s">
        <v>41</v>
      </c>
      <c r="B45" s="11" t="s">
        <v>19</v>
      </c>
      <c r="C45" s="10" t="s">
        <v>5</v>
      </c>
      <c r="D45" s="13">
        <f>D42+D43-D44</f>
        <v>33593.655739999995</v>
      </c>
      <c r="E45" s="13">
        <f t="shared" ref="E45" si="6">E42+E43</f>
        <v>16829.557869999997</v>
      </c>
      <c r="F45" s="27">
        <v>24186.281999999999</v>
      </c>
    </row>
    <row r="46" spans="1:6" ht="12" customHeight="1" x14ac:dyDescent="0.25">
      <c r="A46" s="12" t="s">
        <v>42</v>
      </c>
      <c r="B46" s="10" t="s">
        <v>43</v>
      </c>
      <c r="C46" s="10" t="s">
        <v>21</v>
      </c>
      <c r="D46" s="13">
        <v>41025</v>
      </c>
      <c r="E46" s="13">
        <f>D46/12*6</f>
        <v>20512.5</v>
      </c>
      <c r="F46" s="27">
        <v>26280.547999999999</v>
      </c>
    </row>
    <row r="47" spans="1:6" ht="12" customHeight="1" x14ac:dyDescent="0.25">
      <c r="A47" s="12" t="s">
        <v>44</v>
      </c>
      <c r="B47" s="10" t="s">
        <v>45</v>
      </c>
      <c r="C47" s="10" t="s">
        <v>21</v>
      </c>
      <c r="D47" s="13">
        <v>10165</v>
      </c>
      <c r="E47" s="13">
        <f>D47/12*6</f>
        <v>5082.5</v>
      </c>
      <c r="F47" s="27">
        <v>824.97799999999995</v>
      </c>
    </row>
    <row r="48" spans="1:6" ht="12" customHeight="1" x14ac:dyDescent="0.25">
      <c r="A48" s="12"/>
      <c r="B48" s="10"/>
      <c r="C48" s="10" t="s">
        <v>51</v>
      </c>
      <c r="D48" s="13">
        <v>21</v>
      </c>
      <c r="E48" s="13">
        <v>21</v>
      </c>
      <c r="F48" s="27">
        <v>21</v>
      </c>
    </row>
    <row r="49" spans="1:6" ht="12" customHeight="1" x14ac:dyDescent="0.25">
      <c r="A49" s="12" t="s">
        <v>46</v>
      </c>
      <c r="B49" s="10" t="s">
        <v>20</v>
      </c>
      <c r="C49" s="10" t="s">
        <v>52</v>
      </c>
      <c r="D49" s="13">
        <f t="shared" ref="D49:E49" si="7">D45/D46</f>
        <v>0.81885815332114553</v>
      </c>
      <c r="E49" s="13">
        <f t="shared" si="7"/>
        <v>0.82045376575258977</v>
      </c>
      <c r="F49" s="14">
        <f>F45/F46</f>
        <v>0.92031117463760648</v>
      </c>
    </row>
    <row r="50" spans="1:6" ht="9.75" customHeight="1" x14ac:dyDescent="0.25">
      <c r="A50" s="28"/>
      <c r="B50" s="28"/>
      <c r="C50" s="28"/>
      <c r="D50" s="28"/>
      <c r="E50" s="28"/>
      <c r="F50" s="28"/>
    </row>
    <row r="51" spans="1:6" ht="11.25" customHeight="1" x14ac:dyDescent="0.25">
      <c r="A51" s="36" t="s">
        <v>90</v>
      </c>
      <c r="B51" s="37"/>
      <c r="C51" s="37"/>
      <c r="D51" s="37"/>
      <c r="E51" s="38"/>
      <c r="F51" s="29"/>
    </row>
    <row r="52" spans="1:6" ht="12" customHeight="1" x14ac:dyDescent="0.25">
      <c r="A52" s="39"/>
      <c r="B52" s="30" t="s">
        <v>91</v>
      </c>
      <c r="C52" s="10" t="s">
        <v>92</v>
      </c>
      <c r="D52" s="10">
        <v>22</v>
      </c>
      <c r="E52" s="12">
        <v>22</v>
      </c>
      <c r="F52" s="31">
        <v>18</v>
      </c>
    </row>
    <row r="53" spans="1:6" ht="12" customHeight="1" x14ac:dyDescent="0.25">
      <c r="A53" s="40"/>
      <c r="B53" s="29" t="s">
        <v>93</v>
      </c>
      <c r="C53" s="12" t="s">
        <v>92</v>
      </c>
      <c r="D53" s="12">
        <v>17</v>
      </c>
      <c r="E53" s="12">
        <v>17</v>
      </c>
      <c r="F53" s="31">
        <v>13</v>
      </c>
    </row>
    <row r="54" spans="1:6" ht="12" customHeight="1" x14ac:dyDescent="0.25">
      <c r="A54" s="40"/>
      <c r="B54" s="29" t="s">
        <v>94</v>
      </c>
      <c r="C54" s="12" t="s">
        <v>92</v>
      </c>
      <c r="D54" s="12">
        <v>5</v>
      </c>
      <c r="E54" s="12">
        <v>5</v>
      </c>
      <c r="F54" s="31">
        <v>5</v>
      </c>
    </row>
    <row r="55" spans="1:6" ht="12" customHeight="1" x14ac:dyDescent="0.25">
      <c r="A55" s="40"/>
      <c r="B55" s="30" t="s">
        <v>95</v>
      </c>
      <c r="C55" s="10" t="s">
        <v>52</v>
      </c>
      <c r="D55" s="10">
        <v>78727</v>
      </c>
      <c r="E55" s="32">
        <v>78727</v>
      </c>
      <c r="F55" s="33">
        <f>(F11+F21)/F52*1000/6</f>
        <v>100476.46296296298</v>
      </c>
    </row>
    <row r="56" spans="1:6" ht="12" customHeight="1" x14ac:dyDescent="0.25">
      <c r="A56" s="40"/>
      <c r="B56" s="29" t="s">
        <v>93</v>
      </c>
      <c r="C56" s="12" t="s">
        <v>52</v>
      </c>
      <c r="D56" s="12">
        <v>65957</v>
      </c>
      <c r="E56" s="32">
        <v>65957</v>
      </c>
      <c r="F56" s="33">
        <f>F11/6/17*1000</f>
        <v>58582.431372549021</v>
      </c>
    </row>
    <row r="57" spans="1:6" ht="12" customHeight="1" x14ac:dyDescent="0.25">
      <c r="A57" s="41"/>
      <c r="B57" s="29" t="s">
        <v>94</v>
      </c>
      <c r="C57" s="12" t="s">
        <v>52</v>
      </c>
      <c r="D57" s="12">
        <v>122143</v>
      </c>
      <c r="E57" s="32">
        <v>122143</v>
      </c>
      <c r="F57" s="33">
        <f>F21/5/6*1000</f>
        <v>162535</v>
      </c>
    </row>
    <row r="58" spans="1:6" x14ac:dyDescent="0.25">
      <c r="A58" s="3"/>
      <c r="B58" s="4"/>
      <c r="C58" s="5"/>
      <c r="D58" s="6"/>
      <c r="E58" s="7"/>
      <c r="F58" s="8"/>
    </row>
    <row r="59" spans="1:6" ht="15.75" x14ac:dyDescent="0.25">
      <c r="B59" s="1" t="s">
        <v>47</v>
      </c>
      <c r="E59" s="2" t="s">
        <v>48</v>
      </c>
    </row>
    <row r="61" spans="1:6" x14ac:dyDescent="0.25">
      <c r="B61" s="1" t="s">
        <v>49</v>
      </c>
      <c r="E61" s="1" t="s">
        <v>50</v>
      </c>
    </row>
  </sheetData>
  <mergeCells count="4">
    <mergeCell ref="B1:F1"/>
    <mergeCell ref="A51:E51"/>
    <mergeCell ref="A52:A57"/>
    <mergeCell ref="A2:F2"/>
  </mergeCells>
  <pageMargins left="3.937007874015748E-2" right="3.937007874015748E-2" top="0.15748031496062992" bottom="0.15748031496062992" header="0.11811023622047245" footer="0.1181102362204724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2018-12-21T05:43:00Z</cp:lastPrinted>
  <dcterms:created xsi:type="dcterms:W3CDTF">2017-03-10T03:56:04Z</dcterms:created>
  <dcterms:modified xsi:type="dcterms:W3CDTF">2018-12-21T05:43:57Z</dcterms:modified>
</cp:coreProperties>
</file>